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15" i="1" l="1"/>
  <c r="I14" i="1"/>
  <c r="I13" i="1"/>
  <c r="I12" i="1"/>
  <c r="I11" i="1"/>
  <c r="I10" i="1"/>
  <c r="I9" i="1"/>
  <c r="I8" i="1"/>
  <c r="I7" i="1"/>
  <c r="I6" i="1"/>
  <c r="I5" i="1"/>
  <c r="I16" i="1" l="1"/>
</calcChain>
</file>

<file path=xl/sharedStrings.xml><?xml version="1.0" encoding="utf-8"?>
<sst xmlns="http://schemas.openxmlformats.org/spreadsheetml/2006/main" count="66" uniqueCount="43">
  <si>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</si>
  <si>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</si>
  <si>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</si>
  <si>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</si>
  <si>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</si>
  <si>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</si>
  <si>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</si>
  <si>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</si>
  <si>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</si>
  <si>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</si>
  <si>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</si>
  <si>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</si>
  <si>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</si>
  <si>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1169198</t>
  </si>
  <si>
    <t>1005370109</t>
  </si>
  <si>
    <t>ПРОКЛАДКА ПАГФ 138Х100Х3</t>
  </si>
  <si>
    <t>1168372</t>
  </si>
  <si>
    <t>1005371078</t>
  </si>
  <si>
    <t>ПРОКЛАДКА ПАГФ 280*200*3</t>
  </si>
  <si>
    <t>1169266</t>
  </si>
  <si>
    <t>1005372677</t>
  </si>
  <si>
    <t>ПРОКЛАДКА ПАГФ 200*185*2</t>
  </si>
  <si>
    <t>1170287</t>
  </si>
  <si>
    <t>1005372920</t>
  </si>
  <si>
    <t>ПРОКЛАДКА ПАГФ-Г-П1-00 204*150*3</t>
  </si>
  <si>
    <t>1197044</t>
  </si>
  <si>
    <t>1005373087</t>
  </si>
  <si>
    <t>ПРОКЛАДКА ПАГФ-Г-П1-00 250*228*1,5</t>
  </si>
  <si>
    <t>1231005</t>
  </si>
  <si>
    <t>1005373289</t>
  </si>
  <si>
    <t>ПРОКЛАДКА ПАГФ-Г-П1-00 46*15*3</t>
  </si>
  <si>
    <t>1286978</t>
  </si>
  <si>
    <t>1005373475</t>
  </si>
  <si>
    <t>ПРОКЛАДКА ПАГФ-Г-П3-4,0-00 39*29*2</t>
  </si>
  <si>
    <t>1405902</t>
  </si>
  <si>
    <t>1005374666</t>
  </si>
  <si>
    <t>ПРОКЛАДКА ПАГФ-Г-П3-4,0-02 122*65*2</t>
  </si>
  <si>
    <t>1406004</t>
  </si>
  <si>
    <t>1005374683</t>
  </si>
  <si>
    <t>ПРОКЛАДКА ПАГФ-Г-П3-4,0-00 677*651*2</t>
  </si>
  <si>
    <t>1406009</t>
  </si>
  <si>
    <t>1005374686</t>
  </si>
  <si>
    <t>ПРОКЛАДКА ПАГФ-Г-П3-4,0-03 259*200*2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</si>
</sst>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13" sqref="E13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11" t="s">
        <v>5</v>
      </c>
      <c r="G1" s="9" t="s">
        <v>6</v>
      </c>
      <c r="H1" s="7" t="s">
        <v>7</v>
      </c>
      <c r="I1" s="7" t="s">
        <v>9</v>
      </c>
    </row>
    <row r="2" spans="1:9" x14ac:dyDescent="0.25">
      <c r="A2" s="7"/>
      <c r="B2" s="7"/>
      <c r="C2" s="7"/>
      <c r="D2" s="7"/>
      <c r="E2" s="7"/>
      <c r="F2" s="11"/>
      <c r="G2" s="10"/>
      <c r="H2" s="7"/>
      <c r="I2" s="7"/>
    </row>
    <row r="3" spans="1:9" x14ac:dyDescent="0.25">
      <c r="A3" s="7"/>
      <c r="B3" s="7"/>
      <c r="C3" s="7"/>
      <c r="D3" s="7"/>
      <c r="E3" s="7"/>
      <c r="F3" s="11"/>
      <c r="G3" s="10"/>
      <c r="H3" s="7"/>
      <c r="I3" s="7"/>
    </row>
    <row r="4" spans="1:9" ht="15.75" thickBot="1" x14ac:dyDescent="0.3">
      <c r="A4" s="8"/>
      <c r="B4" s="8"/>
      <c r="C4" s="8"/>
      <c r="D4" s="8"/>
      <c r="E4" s="8"/>
      <c r="F4" s="12"/>
      <c r="G4" s="10"/>
      <c r="H4" s="8"/>
      <c r="I4" s="8"/>
    </row>
    <row r="5" spans="1:9" ht="15.75" thickBot="1" x14ac:dyDescent="0.3">
      <c r="A5" s="13">
        <v>1</v>
      </c>
      <c r="B5" s="1" t="s">
        <v>8</v>
      </c>
      <c r="C5" s="14" t="s">
        <v>13</v>
      </c>
      <c r="D5" s="15" t="s">
        <v>14</v>
      </c>
      <c r="E5" s="16" t="s">
        <v>15</v>
      </c>
      <c r="F5" s="14" t="s">
        <v>12</v>
      </c>
      <c r="G5" s="17">
        <v>3</v>
      </c>
      <c r="H5" s="18">
        <v>10.36</v>
      </c>
      <c r="I5" s="18">
        <f>H5*G5</f>
        <v>31.08</v>
      </c>
    </row>
    <row r="6" spans="1:9" ht="15.75" thickBot="1" x14ac:dyDescent="0.3">
      <c r="A6" s="13">
        <v>2</v>
      </c>
      <c r="B6" s="1" t="s">
        <v>8</v>
      </c>
      <c r="C6" s="19" t="s">
        <v>16</v>
      </c>
      <c r="D6" s="20" t="s">
        <v>17</v>
      </c>
      <c r="E6" s="21" t="s">
        <v>18</v>
      </c>
      <c r="F6" s="19" t="s">
        <v>12</v>
      </c>
      <c r="G6" s="22">
        <v>9</v>
      </c>
      <c r="H6" s="23">
        <v>24.22</v>
      </c>
      <c r="I6" s="23">
        <f>H6*G6</f>
        <v>217.98</v>
      </c>
    </row>
    <row r="7" spans="1:9" ht="15.75" thickBot="1" x14ac:dyDescent="0.3">
      <c r="A7" s="13">
        <v>3</v>
      </c>
      <c r="B7" s="1" t="s">
        <v>8</v>
      </c>
      <c r="C7" s="19" t="s">
        <v>19</v>
      </c>
      <c r="D7" s="20" t="s">
        <v>20</v>
      </c>
      <c r="E7" s="21" t="s">
        <v>21</v>
      </c>
      <c r="F7" s="19" t="s">
        <v>12</v>
      </c>
      <c r="G7" s="22">
        <v>4</v>
      </c>
      <c r="H7" s="23">
        <v>7.45</v>
      </c>
      <c r="I7" s="23">
        <f>H7*G7</f>
        <v>29.8</v>
      </c>
    </row>
    <row r="8" spans="1:9" ht="15.75" thickBot="1" x14ac:dyDescent="0.3">
      <c r="A8" s="13">
        <v>4</v>
      </c>
      <c r="B8" s="1" t="s">
        <v>8</v>
      </c>
      <c r="C8" s="19" t="s">
        <v>22</v>
      </c>
      <c r="D8" s="20" t="s">
        <v>23</v>
      </c>
      <c r="E8" s="21" t="s">
        <v>24</v>
      </c>
      <c r="F8" s="19" t="s">
        <v>12</v>
      </c>
      <c r="G8" s="22">
        <v>1</v>
      </c>
      <c r="H8" s="23">
        <v>19.98</v>
      </c>
      <c r="I8" s="23">
        <f>H8*G8</f>
        <v>19.98</v>
      </c>
    </row>
    <row r="9" spans="1:9" ht="15.75" thickBot="1" x14ac:dyDescent="0.3">
      <c r="A9" s="13">
        <v>5</v>
      </c>
      <c r="B9" s="1" t="s">
        <v>8</v>
      </c>
      <c r="C9" s="19" t="s">
        <v>25</v>
      </c>
      <c r="D9" s="20" t="s">
        <v>26</v>
      </c>
      <c r="E9" s="21" t="s">
        <v>27</v>
      </c>
      <c r="F9" s="19" t="s">
        <v>12</v>
      </c>
      <c r="G9" s="22">
        <v>3</v>
      </c>
      <c r="H9" s="23">
        <v>9.64</v>
      </c>
      <c r="I9" s="23">
        <f>H9*G9</f>
        <v>28.92</v>
      </c>
    </row>
    <row r="10" spans="1:9" ht="15.75" thickBot="1" x14ac:dyDescent="0.3">
      <c r="A10" s="13">
        <v>6</v>
      </c>
      <c r="B10" s="1" t="s">
        <v>8</v>
      </c>
      <c r="C10" s="19" t="s">
        <v>28</v>
      </c>
      <c r="D10" s="20" t="s">
        <v>29</v>
      </c>
      <c r="E10" s="21" t="s">
        <v>30</v>
      </c>
      <c r="F10" s="19" t="s">
        <v>12</v>
      </c>
      <c r="G10" s="22">
        <v>2</v>
      </c>
      <c r="H10" s="23">
        <v>1.57</v>
      </c>
      <c r="I10" s="23">
        <f>H10*G10</f>
        <v>3.14</v>
      </c>
    </row>
    <row r="11" spans="1:9" ht="15.75" thickBot="1" x14ac:dyDescent="0.3">
      <c r="A11" s="13">
        <v>7</v>
      </c>
      <c r="B11" s="1" t="s">
        <v>8</v>
      </c>
      <c r="C11" s="19" t="s">
        <v>28</v>
      </c>
      <c r="D11" s="20" t="s">
        <v>29</v>
      </c>
      <c r="E11" s="21" t="s">
        <v>30</v>
      </c>
      <c r="F11" s="19" t="s">
        <v>12</v>
      </c>
      <c r="G11" s="22">
        <v>18</v>
      </c>
      <c r="H11" s="23">
        <v>2.16</v>
      </c>
      <c r="I11" s="23">
        <f>H11*G11</f>
        <v>38.880000000000003</v>
      </c>
    </row>
    <row r="12" spans="1:9" ht="15.75" thickBot="1" x14ac:dyDescent="0.3">
      <c r="A12" s="13">
        <v>8</v>
      </c>
      <c r="B12" s="1" t="s">
        <v>8</v>
      </c>
      <c r="C12" s="19" t="s">
        <v>31</v>
      </c>
      <c r="D12" s="20" t="s">
        <v>32</v>
      </c>
      <c r="E12" s="21" t="s">
        <v>33</v>
      </c>
      <c r="F12" s="19" t="s">
        <v>12</v>
      </c>
      <c r="G12" s="22">
        <v>8</v>
      </c>
      <c r="H12" s="23">
        <v>0.59</v>
      </c>
      <c r="I12" s="23">
        <f>H12*G12</f>
        <v>4.72</v>
      </c>
    </row>
    <row r="13" spans="1:9" ht="15.75" thickBot="1" x14ac:dyDescent="0.3">
      <c r="A13" s="13">
        <v>9</v>
      </c>
      <c r="B13" s="1" t="s">
        <v>8</v>
      </c>
      <c r="C13" s="19" t="s">
        <v>34</v>
      </c>
      <c r="D13" s="20" t="s">
        <v>35</v>
      </c>
      <c r="E13" s="21" t="s">
        <v>36</v>
      </c>
      <c r="F13" s="19" t="s">
        <v>12</v>
      </c>
      <c r="G13" s="22">
        <v>2</v>
      </c>
      <c r="H13" s="23">
        <v>7.02</v>
      </c>
      <c r="I13" s="23">
        <f>H13*G13</f>
        <v>14.04</v>
      </c>
    </row>
    <row r="14" spans="1:9" ht="15.75" thickBot="1" x14ac:dyDescent="0.3">
      <c r="A14" s="13">
        <v>10</v>
      </c>
      <c r="B14" s="1" t="s">
        <v>8</v>
      </c>
      <c r="C14" s="19" t="s">
        <v>37</v>
      </c>
      <c r="D14" s="20" t="s">
        <v>38</v>
      </c>
      <c r="E14" s="21" t="s">
        <v>39</v>
      </c>
      <c r="F14" s="19" t="s">
        <v>12</v>
      </c>
      <c r="G14" s="22">
        <v>1</v>
      </c>
      <c r="H14" s="23">
        <v>18.28</v>
      </c>
      <c r="I14" s="23">
        <f>H14*G14</f>
        <v>18.28</v>
      </c>
    </row>
    <row r="15" spans="1:9" ht="15.75" thickBot="1" x14ac:dyDescent="0.3">
      <c r="A15" s="13">
        <v>11</v>
      </c>
      <c r="B15" s="1" t="s">
        <v>8</v>
      </c>
      <c r="C15" s="24" t="s">
        <v>40</v>
      </c>
      <c r="D15" s="25" t="s">
        <v>41</v>
      </c>
      <c r="E15" s="26" t="s">
        <v>42</v>
      </c>
      <c r="F15" s="24" t="s">
        <v>12</v>
      </c>
      <c r="G15" s="27">
        <v>1</v>
      </c>
      <c r="H15" s="28">
        <v>21.38</v>
      </c>
      <c r="I15" s="28">
        <f>H15*G15</f>
        <v>21.38</v>
      </c>
    </row>
    <row r="16" spans="1:9" ht="15.75" thickBot="1" x14ac:dyDescent="0.3">
      <c r="A16" s="3"/>
      <c r="B16" s="4"/>
      <c r="C16" s="4"/>
      <c r="D16" s="4"/>
      <c r="E16" s="4"/>
      <c r="F16" s="4"/>
      <c r="G16" s="5"/>
      <c r="H16" s="6"/>
      <c r="I16" s="6">
        <f>SUBTOTAL(9,I5:I15)</f>
        <v>428.20000000000005</v>
      </c>
    </row>
    <row r="18" spans="2:2" x14ac:dyDescent="0.25">
      <c r="B18" s="2" t="s">
        <v>10</v>
      </c>
    </row>
    <row r="19" spans="2:2" x14ac:dyDescent="0.25">
      <c r="B19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16">
      <formula1>TypeResource</formula1>
    </dataValidation>
    <dataValidation type="decimal" allowBlank="1" showErrorMessage="1" errorTitle="Ошибка!" error="Значение должно быть числом" sqref="G5:H16">
      <formula1>0</formula1>
      <formula2>9999999999999</formula2>
    </dataValidation>
    <dataValidation type="decimal" allowBlank="1" showErrorMessage="1" errorTitle="Ошибка!" error="Значение должно быть числом" sqref="I5:I16">
      <formula1>0</formula1>
      <formula2>100000000000</formula2>
    </dataValidation>
    <dataValidation operator="lessThanOrEqual" allowBlank="1" showInputMessage="1" showErrorMessage="1" sqref="C1:C16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2020-02-12T09:49:05Z</dcterms:modified>
</cp:coreProperties>
</file>